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4-Q4\3.Կառավար. նիստ\2024 հաշվետվություն\2. Ծախսային քաղաքականություն\2.1. Ծախսային քաղաքականության ամփոփագիր\2.1.3.Տեղեկանքներ\"/>
    </mc:Choice>
  </mc:AlternateContent>
  <bookViews>
    <workbookView xWindow="0" yWindow="0" windowWidth="28800" windowHeight="11730"/>
  </bookViews>
  <sheets>
    <sheet name="2024" sheetId="1" r:id="rId1"/>
  </sheets>
  <definedNames>
    <definedName name="_xlnm._FilterDatabase" localSheetId="0" hidden="1">'2024'!$A$6:$J$56</definedName>
    <definedName name="_xlnm.Print_Area" localSheetId="0">'2024'!$A$1:$F$55</definedName>
    <definedName name="_xlnm.Print_Titles" localSheetId="0">'2024'!$5:$5</definedName>
  </definedNames>
  <calcPr calcId="162913"/>
</workbook>
</file>

<file path=xl/calcChain.xml><?xml version="1.0" encoding="utf-8"?>
<calcChain xmlns="http://schemas.openxmlformats.org/spreadsheetml/2006/main">
  <c r="F7" i="1" l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6" i="1"/>
</calcChain>
</file>

<file path=xl/sharedStrings.xml><?xml version="1.0" encoding="utf-8"?>
<sst xmlns="http://schemas.openxmlformats.org/spreadsheetml/2006/main" count="107" uniqueCount="105">
  <si>
    <t/>
  </si>
  <si>
    <t xml:space="preserve"> Պատասխանատու </t>
  </si>
  <si>
    <t>Տարեկան պլան</t>
  </si>
  <si>
    <t>Տարեկան ճշտված պլան</t>
  </si>
  <si>
    <t>Փաստ</t>
  </si>
  <si>
    <t>Կատարման %-ը տարեկան ճշտված պլանի նկատմամբ</t>
  </si>
  <si>
    <t xml:space="preserve">  Ը  Ն  Դ  Ա  Մ  Ե  Ն  Ը  </t>
  </si>
  <si>
    <t>101001</t>
  </si>
  <si>
    <t>101002</t>
  </si>
  <si>
    <t>ՀՀ Ազգային ժողով</t>
  </si>
  <si>
    <t>101003</t>
  </si>
  <si>
    <t>ՀՀ վարչապետի  աշխատակազմ</t>
  </si>
  <si>
    <t>102001</t>
  </si>
  <si>
    <t>ՀՀ սահմանադրական դատարան</t>
  </si>
  <si>
    <t>102030</t>
  </si>
  <si>
    <t>Բարձրագույն դատական խորհուրդ</t>
  </si>
  <si>
    <t>103001</t>
  </si>
  <si>
    <t>ՀՀ դատախազություն</t>
  </si>
  <si>
    <t>104001</t>
  </si>
  <si>
    <t>ՀՀ տարածքային կառավարման և ենթակառուցվածքների նախարարություն</t>
  </si>
  <si>
    <t>104002</t>
  </si>
  <si>
    <t>ՀՀ առողջապահության նախարարություն</t>
  </si>
  <si>
    <t>104003</t>
  </si>
  <si>
    <t>ՀՀ արդարադատության նախարարություն</t>
  </si>
  <si>
    <t>104004</t>
  </si>
  <si>
    <t>ՀՀ էկոնոմիկայի նախարարություն</t>
  </si>
  <si>
    <t>104005</t>
  </si>
  <si>
    <t>ՀՀ արտաքին գործերի նախարարություն</t>
  </si>
  <si>
    <t>104006</t>
  </si>
  <si>
    <t>ՀՀ շրջակա միջավայրի նախարարություն</t>
  </si>
  <si>
    <t>104010</t>
  </si>
  <si>
    <t>ՀՀ կրթության, գիտության, մշակույթի և սպորտի նախարարություն</t>
  </si>
  <si>
    <t>104013</t>
  </si>
  <si>
    <t>ՀՀ պաշտպանության նախարարություն</t>
  </si>
  <si>
    <t>104016</t>
  </si>
  <si>
    <t>ՀՀ աշխատանքի և սոցիալական հարցերի նախարարություն</t>
  </si>
  <si>
    <t>104018</t>
  </si>
  <si>
    <t>ՀՀ բարձր տեխնոլոգիական արդյունաբերության նախարարություն</t>
  </si>
  <si>
    <t>104021</t>
  </si>
  <si>
    <t>ՀՀ ֆինանսների նախարարություն</t>
  </si>
  <si>
    <t>105003</t>
  </si>
  <si>
    <t>ՀՀ վիճակագրական կոմիտե</t>
  </si>
  <si>
    <t>105004</t>
  </si>
  <si>
    <t>ՀՀ հանրային ծառայությունները կարգավորող հանձնաժողով</t>
  </si>
  <si>
    <t>105005</t>
  </si>
  <si>
    <t>ՀՀ կենտրոնական ընտրական հանձնաժողով</t>
  </si>
  <si>
    <t>105008</t>
  </si>
  <si>
    <t>Մրցակցության պաշտպանության  հանձնաժողով</t>
  </si>
  <si>
    <t>105009</t>
  </si>
  <si>
    <t>ՀՀ կադաստրի կոմիտե</t>
  </si>
  <si>
    <t>105012</t>
  </si>
  <si>
    <t>Հեռուստատեսության և ռադիոյի հանձնաժողով</t>
  </si>
  <si>
    <t>105013</t>
  </si>
  <si>
    <t>ՀՀ պետական եկամուտների կոմիտե</t>
  </si>
  <si>
    <t>105018</t>
  </si>
  <si>
    <t>ՀՀ ազգային անվտանգության ծառայություն</t>
  </si>
  <si>
    <t>105033</t>
  </si>
  <si>
    <t>Հանրային հեռարձակողի խորհուրդ</t>
  </si>
  <si>
    <t>105034</t>
  </si>
  <si>
    <t>ՀՀ հաշվեքննիչ պալատ</t>
  </si>
  <si>
    <t>105035</t>
  </si>
  <si>
    <t>Մարդու իրավունքների պաշտպանի աշխատակազմ</t>
  </si>
  <si>
    <t>105037</t>
  </si>
  <si>
    <t>ՀՀ միջուկային անվտանգության կարգավորման կոմիտե</t>
  </si>
  <si>
    <t>105044</t>
  </si>
  <si>
    <t>ՀՀ քննչական կոմիտե</t>
  </si>
  <si>
    <t>105045</t>
  </si>
  <si>
    <t>ՀՀ քաղաքաշինության կոմիտե</t>
  </si>
  <si>
    <t>105049</t>
  </si>
  <si>
    <t xml:space="preserve">Կոռուպցիայի կանխարգելման հանձնաժողով </t>
  </si>
  <si>
    <t>105051</t>
  </si>
  <si>
    <t>ՀՀ պետական վերահսկողական ծառայություն</t>
  </si>
  <si>
    <t>105057</t>
  </si>
  <si>
    <t>Հակակոռուպցիոն կոմիտե</t>
  </si>
  <si>
    <t>106002</t>
  </si>
  <si>
    <t>106003</t>
  </si>
  <si>
    <t>106004</t>
  </si>
  <si>
    <t>106005</t>
  </si>
  <si>
    <t>106006</t>
  </si>
  <si>
    <t>106007</t>
  </si>
  <si>
    <t>106008</t>
  </si>
  <si>
    <t>106009</t>
  </si>
  <si>
    <t>106010</t>
  </si>
  <si>
    <t>106011</t>
  </si>
  <si>
    <t>301002</t>
  </si>
  <si>
    <t xml:space="preserve">ՀՀ կառավարություն </t>
  </si>
  <si>
    <t>(հազար դրամ)</t>
  </si>
  <si>
    <t>Հանրապետության նախագահի աշխատակազմ</t>
  </si>
  <si>
    <t>ՀՀ ներքին գործերի նախարարություն</t>
  </si>
  <si>
    <t>104027</t>
  </si>
  <si>
    <t>105058</t>
  </si>
  <si>
    <t>Արտաքին հետախուզության ծառայություն</t>
  </si>
  <si>
    <t>ՀՀ Արագածոտնի մարզպետի աշխատակազմ</t>
  </si>
  <si>
    <t>ՀՀ Արարատի մարզպետի աշխատակազմ</t>
  </si>
  <si>
    <t>ՀՀ Արմավիրի մարզպետի աշխատակազմ</t>
  </si>
  <si>
    <t>ՀՀ Գեղարքունիքի մարզպետի աշխատակազմ</t>
  </si>
  <si>
    <t>ՀՀ Լոռու մարզպետի աշխատակազմ</t>
  </si>
  <si>
    <t>ՀՀ Կոտայքի մարզպետի աշխատակազմ</t>
  </si>
  <si>
    <t>ՀՀ Շիրակի մարզպետի աշխատակազմ</t>
  </si>
  <si>
    <t>ՀՀ Սյունիքի մարզպետի աշխատակազմ</t>
  </si>
  <si>
    <t>ՀՀ Վայոց ձորի մարզպետի աշխատակազմ</t>
  </si>
  <si>
    <t>ՀՀ Տավուշի մարզպետի աշխատակազմ</t>
  </si>
  <si>
    <t xml:space="preserve">ՏԵՂԵԿԱՆՔ
Հայաստանի Հանրապետության 2024 թվականի պետական բյուջեի ծախսերի կատարման վերաբերյալ` ըստ պատասխանատու պետական մարմինների     </t>
  </si>
  <si>
    <t>105041</t>
  </si>
  <si>
    <t>Պետական պահպանության ծառայություն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</si>
</sst>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(* #,##0.00_);_(* \(#,##0.00\);_(* &quot;-&quot;??_);_(@_)"/>
    <numFmt numFmtId="164" formatCode="##,##0.00;\(##,##0.00\);\-"/>
    <numFmt numFmtId="165" formatCode="##,##0.0;\(##,##0.0\);\-"/>
    <numFmt numFmtId="166" formatCode="_(* #,##0.0_);_(* \(#,##0.0\);_(* &quot;-&quot;??_);_(@_)"/>
  </numFmts>
  <fonts count="23" x14ac:knownFonts="1">
    <font>
      <sz val="8"/>
      <name val="GHEA Grapalat"/>
      <family val="2"/>
    </font>
    <font>
      <b/>
      <sz val="10"/>
      <name val="GHEA Grapalat"/>
      <family val="2"/>
    </font>
    <font>
      <i/>
      <sz val="8"/>
      <name val="GHEA Grapalat"/>
      <family val="2"/>
    </font>
    <font>
      <b/>
      <sz val="11"/>
      <name val="GHEA Grapalat"/>
      <family val="3"/>
    </font>
    <font>
      <b/>
      <sz val="10"/>
      <name val="GHEA Grapalat"/>
      <family val="3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9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3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>
      <alignment horizontal="left" vertical="top" wrapText="1"/>
    </xf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7" fillId="26" borderId="0" applyNumberFormat="0" applyBorder="0" applyAlignment="0" applyProtection="0"/>
    <xf numFmtId="0" fontId="8" fillId="27" borderId="4" applyNumberFormat="0" applyAlignment="0" applyProtection="0"/>
    <xf numFmtId="0" fontId="9" fillId="28" borderId="5" applyNumberFormat="0" applyAlignment="0" applyProtection="0"/>
    <xf numFmtId="43" fontId="5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29" borderId="0" applyNumberFormat="0" applyBorder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4" fillId="0" borderId="8" applyNumberFormat="0" applyFill="0" applyAlignment="0" applyProtection="0"/>
    <xf numFmtId="0" fontId="14" fillId="0" borderId="0" applyNumberFormat="0" applyFill="0" applyBorder="0" applyAlignment="0" applyProtection="0"/>
    <xf numFmtId="0" fontId="15" fillId="30" borderId="4" applyNumberFormat="0" applyAlignment="0" applyProtection="0"/>
    <xf numFmtId="0" fontId="16" fillId="0" borderId="9" applyNumberFormat="0" applyFill="0" applyAlignment="0" applyProtection="0"/>
    <xf numFmtId="0" fontId="17" fillId="31" borderId="0" applyNumberFormat="0" applyBorder="0" applyAlignment="0" applyProtection="0"/>
    <xf numFmtId="0" fontId="5" fillId="32" borderId="10" applyNumberFormat="0" applyFont="0" applyAlignment="0" applyProtection="0"/>
    <xf numFmtId="0" fontId="18" fillId="27" borderId="11" applyNumberFormat="0" applyAlignment="0" applyProtection="0"/>
    <xf numFmtId="164" fontId="2" fillId="0" borderId="1" applyFill="0" applyProtection="0">
      <alignment horizontal="right" vertical="top"/>
    </xf>
    <xf numFmtId="0" fontId="19" fillId="0" borderId="0" applyNumberFormat="0" applyFill="0" applyBorder="0" applyAlignment="0" applyProtection="0"/>
    <xf numFmtId="0" fontId="20" fillId="0" borderId="12" applyNumberFormat="0" applyFill="0" applyAlignment="0" applyProtection="0"/>
    <xf numFmtId="0" fontId="21" fillId="0" borderId="0" applyNumberFormat="0" applyFill="0" applyBorder="0" applyAlignment="0" applyProtection="0"/>
  </cellStyleXfs>
  <cellXfs count="15">
    <xf numFmtId="0" fontId="0" fillId="0" borderId="0" xfId="0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Fill="1" applyAlignment="1">
      <alignment horizontal="centerContinuous" vertical="top" wrapText="1"/>
    </xf>
    <xf numFmtId="0" fontId="0" fillId="0" borderId="0" xfId="0" applyFill="1" applyAlignment="1">
      <alignment horizontal="center" vertical="top" wrapText="1"/>
    </xf>
    <xf numFmtId="0" fontId="3" fillId="0" borderId="0" xfId="0" applyFont="1" applyFill="1" applyAlignment="1">
      <alignment horizontal="centerContinuous" vertical="top" wrapText="1"/>
    </xf>
    <xf numFmtId="0" fontId="4" fillId="0" borderId="0" xfId="0" applyFont="1" applyFill="1" applyAlignment="1">
      <alignment horizontal="centerContinuous" vertical="top" wrapText="1"/>
    </xf>
    <xf numFmtId="165" fontId="4" fillId="0" borderId="1" xfId="0" applyNumberFormat="1" applyFont="1" applyBorder="1" applyAlignment="1">
      <alignment horizontal="right" vertical="top"/>
    </xf>
    <xf numFmtId="166" fontId="4" fillId="0" borderId="1" xfId="28" applyNumberFormat="1" applyFont="1" applyBorder="1" applyAlignment="1">
      <alignment horizontal="right" vertical="top"/>
    </xf>
    <xf numFmtId="0" fontId="22" fillId="0" borderId="1" xfId="0" applyFont="1" applyBorder="1" applyAlignment="1">
      <alignment horizontal="left" vertical="top" wrapText="1"/>
    </xf>
    <xf numFmtId="165" fontId="22" fillId="0" borderId="1" xfId="0" applyNumberFormat="1" applyFont="1" applyBorder="1" applyAlignment="1">
      <alignment horizontal="right" vertical="top"/>
    </xf>
    <xf numFmtId="166" fontId="22" fillId="0" borderId="1" xfId="28" applyNumberFormat="1" applyFont="1" applyBorder="1" applyAlignment="1">
      <alignment horizontal="right" vertical="top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</cellXfs>
  <cellStyles count="4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Explanatory Text" xfId="29" builtinId="53" customBuiltin="1"/>
    <cellStyle name="Good" xfId="30" builtinId="26" customBuiltin="1"/>
    <cellStyle name="Heading 1" xfId="31" builtinId="16" customBuiltin="1"/>
    <cellStyle name="Heading 2" xfId="32" builtinId="17" customBuiltin="1"/>
    <cellStyle name="Heading 3" xfId="33" builtinId="18" customBuiltin="1"/>
    <cellStyle name="Heading 4" xfId="34" builtinId="19" customBuiltin="1"/>
    <cellStyle name="Input" xfId="35" builtinId="20" customBuiltin="1"/>
    <cellStyle name="Linked Cell" xfId="36" builtinId="24" customBuiltin="1"/>
    <cellStyle name="Neutral" xfId="37" builtinId="28" customBuiltin="1"/>
    <cellStyle name="Normal" xfId="0" builtinId="0" customBuiltin="1"/>
    <cellStyle name="Note" xfId="38" builtinId="10" customBuiltin="1"/>
    <cellStyle name="Output" xfId="39" builtinId="21" customBuiltin="1"/>
    <cellStyle name="SN_it" xfId="40"/>
    <cellStyle name="Title" xfId="41" builtinId="15" customBuiltin="1"/>
    <cellStyle name="Total" xfId="42" builtinId="25" customBuiltin="1"/>
    <cellStyle name="Warning Text" xfId="43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56"/>
  <sheetViews>
    <sheetView tabSelected="1" zoomScaleNormal="100" zoomScaleSheetLayoutView="84" workbookViewId="0"/>
  </sheetViews>
  <sheetFormatPr defaultRowHeight="12.75" x14ac:dyDescent="0.25"/>
  <cols>
    <col min="1" max="1" width="9" customWidth="1"/>
    <col min="2" max="2" width="46.140625" customWidth="1"/>
    <col min="3" max="3" width="16.42578125" customWidth="1"/>
    <col min="4" max="4" width="16.5703125" customWidth="1"/>
    <col min="5" max="5" width="17.5703125" customWidth="1"/>
    <col min="6" max="6" width="12.85546875" customWidth="1"/>
  </cols>
  <sheetData>
    <row r="2" spans="1:10" ht="58.5" customHeight="1" x14ac:dyDescent="0.25">
      <c r="A2" s="4" t="s">
        <v>102</v>
      </c>
      <c r="B2" s="2"/>
      <c r="C2" s="2"/>
      <c r="D2" s="2"/>
      <c r="E2" s="2"/>
      <c r="F2" s="2"/>
      <c r="G2" s="3"/>
      <c r="H2" s="3"/>
      <c r="I2" s="3"/>
      <c r="J2" s="3"/>
    </row>
    <row r="3" spans="1:10" ht="19.5" customHeight="1" x14ac:dyDescent="0.25">
      <c r="A3" s="5" t="s">
        <v>86</v>
      </c>
      <c r="B3" s="2"/>
      <c r="C3" s="2"/>
      <c r="D3" s="2"/>
      <c r="E3" s="2"/>
      <c r="F3" s="2"/>
      <c r="G3" s="3"/>
      <c r="H3" s="3"/>
      <c r="I3" s="3"/>
      <c r="J3" s="3"/>
    </row>
    <row r="4" spans="1:10" x14ac:dyDescent="0.25">
      <c r="A4" t="s">
        <v>0</v>
      </c>
    </row>
    <row r="5" spans="1:10" ht="93.75" customHeight="1" x14ac:dyDescent="0.25">
      <c r="A5" s="11" t="s">
        <v>1</v>
      </c>
      <c r="B5" s="12"/>
      <c r="C5" s="1" t="s">
        <v>2</v>
      </c>
      <c r="D5" s="1" t="s">
        <v>3</v>
      </c>
      <c r="E5" s="1" t="s">
        <v>4</v>
      </c>
      <c r="F5" s="1" t="s">
        <v>5</v>
      </c>
    </row>
    <row r="6" spans="1:10" ht="20.25" customHeight="1" x14ac:dyDescent="0.25">
      <c r="A6" s="13" t="s">
        <v>6</v>
      </c>
      <c r="B6" s="14"/>
      <c r="C6" s="6">
        <v>3206517499.5999999</v>
      </c>
      <c r="D6" s="6">
        <v>3148829776.6399999</v>
      </c>
      <c r="E6" s="6">
        <v>2955318897.9899998</v>
      </c>
      <c r="F6" s="7">
        <f>E6/D6*100</f>
        <v>93.854514458495487</v>
      </c>
    </row>
    <row r="7" spans="1:10" ht="16.5" customHeight="1" x14ac:dyDescent="0.25">
      <c r="A7" s="8" t="s">
        <v>7</v>
      </c>
      <c r="B7" s="8" t="s">
        <v>87</v>
      </c>
      <c r="C7" s="9">
        <v>1771633</v>
      </c>
      <c r="D7" s="9">
        <v>1771863</v>
      </c>
      <c r="E7" s="9">
        <v>1603416.91</v>
      </c>
      <c r="F7" s="10">
        <f t="shared" ref="F7:F54" si="0">E7/D7*100</f>
        <v>90.49327797916655</v>
      </c>
    </row>
    <row r="8" spans="1:10" ht="16.5" customHeight="1" x14ac:dyDescent="0.25">
      <c r="A8" s="8" t="s">
        <v>8</v>
      </c>
      <c r="B8" s="8" t="s">
        <v>9</v>
      </c>
      <c r="C8" s="9">
        <v>7264247.0999999996</v>
      </c>
      <c r="D8" s="9">
        <v>7323979.5099999998</v>
      </c>
      <c r="E8" s="9">
        <v>7158148.1699999999</v>
      </c>
      <c r="F8" s="10">
        <f t="shared" si="0"/>
        <v>97.735775478705563</v>
      </c>
    </row>
    <row r="9" spans="1:10" ht="16.5" customHeight="1" x14ac:dyDescent="0.25">
      <c r="A9" s="8" t="s">
        <v>10</v>
      </c>
      <c r="B9" s="8" t="s">
        <v>11</v>
      </c>
      <c r="C9" s="9">
        <v>24773904.600000001</v>
      </c>
      <c r="D9" s="9">
        <v>23198515.050000001</v>
      </c>
      <c r="E9" s="9">
        <v>21600298.719999999</v>
      </c>
      <c r="F9" s="10">
        <f t="shared" si="0"/>
        <v>93.110695548592872</v>
      </c>
    </row>
    <row r="10" spans="1:10" ht="16.5" customHeight="1" x14ac:dyDescent="0.25">
      <c r="A10" s="8" t="s">
        <v>12</v>
      </c>
      <c r="B10" s="8" t="s">
        <v>13</v>
      </c>
      <c r="C10" s="9">
        <v>844232.1</v>
      </c>
      <c r="D10" s="9">
        <v>844232.1</v>
      </c>
      <c r="E10" s="9">
        <v>829282.95</v>
      </c>
      <c r="F10" s="10">
        <f t="shared" si="0"/>
        <v>98.22926065000371</v>
      </c>
    </row>
    <row r="11" spans="1:10" ht="16.5" customHeight="1" x14ac:dyDescent="0.25">
      <c r="A11" s="8" t="s">
        <v>14</v>
      </c>
      <c r="B11" s="8" t="s">
        <v>15</v>
      </c>
      <c r="C11" s="9">
        <v>19173734.699999999</v>
      </c>
      <c r="D11" s="9">
        <v>19170734.699999999</v>
      </c>
      <c r="E11" s="9">
        <v>18554834.510000002</v>
      </c>
      <c r="F11" s="10">
        <f t="shared" si="0"/>
        <v>96.787289586767912</v>
      </c>
    </row>
    <row r="12" spans="1:10" ht="16.5" customHeight="1" x14ac:dyDescent="0.25">
      <c r="A12" s="8" t="s">
        <v>16</v>
      </c>
      <c r="B12" s="8" t="s">
        <v>17</v>
      </c>
      <c r="C12" s="9">
        <v>10053840.300000001</v>
      </c>
      <c r="D12" s="9">
        <v>10434297.699999999</v>
      </c>
      <c r="E12" s="9">
        <v>10377495.210000001</v>
      </c>
      <c r="F12" s="10">
        <f t="shared" si="0"/>
        <v>99.455617506485382</v>
      </c>
    </row>
    <row r="13" spans="1:10" ht="16.5" customHeight="1" x14ac:dyDescent="0.25">
      <c r="A13" s="8" t="s">
        <v>18</v>
      </c>
      <c r="B13" s="8" t="s">
        <v>19</v>
      </c>
      <c r="C13" s="9">
        <v>307244370.80000001</v>
      </c>
      <c r="D13" s="9">
        <v>289362347.44999999</v>
      </c>
      <c r="E13" s="9">
        <v>274554357.94999999</v>
      </c>
      <c r="F13" s="10">
        <f t="shared" si="0"/>
        <v>94.882544453176052</v>
      </c>
    </row>
    <row r="14" spans="1:10" ht="16.5" customHeight="1" x14ac:dyDescent="0.25">
      <c r="A14" s="8" t="s">
        <v>20</v>
      </c>
      <c r="B14" s="8" t="s">
        <v>21</v>
      </c>
      <c r="C14" s="9">
        <v>168279368.40000001</v>
      </c>
      <c r="D14" s="9">
        <v>168392345.52000001</v>
      </c>
      <c r="E14" s="9">
        <v>153842755.12</v>
      </c>
      <c r="F14" s="10">
        <f t="shared" si="0"/>
        <v>91.359707975400852</v>
      </c>
    </row>
    <row r="15" spans="1:10" ht="16.5" customHeight="1" x14ac:dyDescent="0.25">
      <c r="A15" s="8" t="s">
        <v>22</v>
      </c>
      <c r="B15" s="8" t="s">
        <v>23</v>
      </c>
      <c r="C15" s="9">
        <v>23162494</v>
      </c>
      <c r="D15" s="9">
        <v>24262815.5</v>
      </c>
      <c r="E15" s="9">
        <v>24125862.16</v>
      </c>
      <c r="F15" s="10">
        <f t="shared" si="0"/>
        <v>99.435542260130532</v>
      </c>
    </row>
    <row r="16" spans="1:10" ht="16.5" customHeight="1" x14ac:dyDescent="0.25">
      <c r="A16" s="8" t="s">
        <v>24</v>
      </c>
      <c r="B16" s="8" t="s">
        <v>25</v>
      </c>
      <c r="C16" s="9">
        <v>90862030.5</v>
      </c>
      <c r="D16" s="9">
        <v>75042694.400000006</v>
      </c>
      <c r="E16" s="9">
        <v>72357808.829999998</v>
      </c>
      <c r="F16" s="10">
        <f t="shared" si="0"/>
        <v>96.422189273097302</v>
      </c>
    </row>
    <row r="17" spans="1:6" ht="16.5" customHeight="1" x14ac:dyDescent="0.25">
      <c r="A17" s="8" t="s">
        <v>26</v>
      </c>
      <c r="B17" s="8" t="s">
        <v>27</v>
      </c>
      <c r="C17" s="9">
        <v>17062841.199999999</v>
      </c>
      <c r="D17" s="9">
        <v>27764651.149999999</v>
      </c>
      <c r="E17" s="9">
        <v>27440675.510000002</v>
      </c>
      <c r="F17" s="10">
        <f t="shared" si="0"/>
        <v>98.833136284516229</v>
      </c>
    </row>
    <row r="18" spans="1:6" ht="16.5" customHeight="1" x14ac:dyDescent="0.25">
      <c r="A18" s="8" t="s">
        <v>28</v>
      </c>
      <c r="B18" s="8" t="s">
        <v>29</v>
      </c>
      <c r="C18" s="9">
        <v>9792085</v>
      </c>
      <c r="D18" s="9">
        <v>11112732</v>
      </c>
      <c r="E18" s="9">
        <v>9325154.7400000002</v>
      </c>
      <c r="F18" s="10">
        <f t="shared" si="0"/>
        <v>83.914151263613661</v>
      </c>
    </row>
    <row r="19" spans="1:6" ht="31.5" customHeight="1" x14ac:dyDescent="0.25">
      <c r="A19" s="8" t="s">
        <v>30</v>
      </c>
      <c r="B19" s="8" t="s">
        <v>31</v>
      </c>
      <c r="C19" s="9">
        <v>346476012</v>
      </c>
      <c r="D19" s="9">
        <v>353097658.22000003</v>
      </c>
      <c r="E19" s="9">
        <v>285653920.12</v>
      </c>
      <c r="F19" s="10">
        <f t="shared" si="0"/>
        <v>80.899409404188489</v>
      </c>
    </row>
    <row r="20" spans="1:6" ht="16.5" customHeight="1" x14ac:dyDescent="0.25">
      <c r="A20" s="8" t="s">
        <v>32</v>
      </c>
      <c r="B20" s="8" t="s">
        <v>33</v>
      </c>
      <c r="C20" s="9">
        <v>553898505.89999998</v>
      </c>
      <c r="D20" s="9">
        <v>553864912.5</v>
      </c>
      <c r="E20" s="9">
        <v>549424202.96000004</v>
      </c>
      <c r="F20" s="10">
        <f t="shared" si="0"/>
        <v>99.198232377646789</v>
      </c>
    </row>
    <row r="21" spans="1:6" ht="31.5" customHeight="1" x14ac:dyDescent="0.25">
      <c r="A21" s="8" t="s">
        <v>34</v>
      </c>
      <c r="B21" s="8" t="s">
        <v>35</v>
      </c>
      <c r="C21" s="9">
        <v>795324586.10000002</v>
      </c>
      <c r="D21" s="9">
        <v>878536283.88999999</v>
      </c>
      <c r="E21" s="9">
        <v>852518316.00999999</v>
      </c>
      <c r="F21" s="10">
        <f t="shared" si="0"/>
        <v>97.038486815274482</v>
      </c>
    </row>
    <row r="22" spans="1:6" ht="31.5" customHeight="1" x14ac:dyDescent="0.25">
      <c r="A22" s="8" t="s">
        <v>36</v>
      </c>
      <c r="B22" s="8" t="s">
        <v>37</v>
      </c>
      <c r="C22" s="9">
        <v>25316760.800000001</v>
      </c>
      <c r="D22" s="9">
        <v>21194217</v>
      </c>
      <c r="E22" s="9">
        <v>16345174.26</v>
      </c>
      <c r="F22" s="10">
        <f t="shared" si="0"/>
        <v>77.120915861152127</v>
      </c>
    </row>
    <row r="23" spans="1:6" ht="16.5" customHeight="1" x14ac:dyDescent="0.25">
      <c r="A23" s="8" t="s">
        <v>38</v>
      </c>
      <c r="B23" s="8" t="s">
        <v>39</v>
      </c>
      <c r="C23" s="9">
        <v>331319300.39999998</v>
      </c>
      <c r="D23" s="9">
        <v>354862317.89999998</v>
      </c>
      <c r="E23" s="9">
        <v>319696711.45999998</v>
      </c>
      <c r="F23" s="10">
        <f t="shared" si="0"/>
        <v>90.090352041855951</v>
      </c>
    </row>
    <row r="24" spans="1:6" ht="16.5" customHeight="1" x14ac:dyDescent="0.25">
      <c r="A24" s="8" t="s">
        <v>89</v>
      </c>
      <c r="B24" s="8" t="s">
        <v>88</v>
      </c>
      <c r="C24" s="9">
        <v>91130462.400000006</v>
      </c>
      <c r="D24" s="9">
        <v>100957599.7</v>
      </c>
      <c r="E24" s="9">
        <v>98085571.640000001</v>
      </c>
      <c r="F24" s="10">
        <f t="shared" si="0"/>
        <v>97.155213605974822</v>
      </c>
    </row>
    <row r="25" spans="1:6" ht="16.5" customHeight="1" x14ac:dyDescent="0.25">
      <c r="A25" s="8" t="s">
        <v>40</v>
      </c>
      <c r="B25" s="8" t="s">
        <v>41</v>
      </c>
      <c r="C25" s="9">
        <v>4299472.0999999996</v>
      </c>
      <c r="D25" s="9">
        <v>4340391.8</v>
      </c>
      <c r="E25" s="9">
        <v>3864718.1</v>
      </c>
      <c r="F25" s="10">
        <f t="shared" si="0"/>
        <v>89.04076585897154</v>
      </c>
    </row>
    <row r="26" spans="1:6" ht="31.5" customHeight="1" x14ac:dyDescent="0.25">
      <c r="A26" s="8" t="s">
        <v>42</v>
      </c>
      <c r="B26" s="8" t="s">
        <v>43</v>
      </c>
      <c r="C26" s="9">
        <v>1117339.8999999999</v>
      </c>
      <c r="D26" s="9">
        <v>1117399.8999999999</v>
      </c>
      <c r="E26" s="9">
        <v>1015475.36</v>
      </c>
      <c r="F26" s="10">
        <f t="shared" si="0"/>
        <v>90.878418729051262</v>
      </c>
    </row>
    <row r="27" spans="1:6" ht="16.5" customHeight="1" x14ac:dyDescent="0.25">
      <c r="A27" s="8" t="s">
        <v>44</v>
      </c>
      <c r="B27" s="8" t="s">
        <v>45</v>
      </c>
      <c r="C27" s="9">
        <v>984757</v>
      </c>
      <c r="D27" s="9">
        <v>998553.01</v>
      </c>
      <c r="E27" s="9">
        <v>533517.6</v>
      </c>
      <c r="F27" s="10">
        <f t="shared" si="0"/>
        <v>53.429071331926579</v>
      </c>
    </row>
    <row r="28" spans="1:6" ht="16.5" customHeight="1" x14ac:dyDescent="0.25">
      <c r="A28" s="8" t="s">
        <v>46</v>
      </c>
      <c r="B28" s="8" t="s">
        <v>47</v>
      </c>
      <c r="C28" s="9">
        <v>739012.1</v>
      </c>
      <c r="D28" s="9">
        <v>740275.5</v>
      </c>
      <c r="E28" s="9">
        <v>605462.81999999995</v>
      </c>
      <c r="F28" s="10">
        <f t="shared" si="0"/>
        <v>81.788850232109525</v>
      </c>
    </row>
    <row r="29" spans="1:6" ht="16.5" customHeight="1" x14ac:dyDescent="0.25">
      <c r="A29" s="8" t="s">
        <v>48</v>
      </c>
      <c r="B29" s="8" t="s">
        <v>49</v>
      </c>
      <c r="C29" s="9">
        <v>4497483.5</v>
      </c>
      <c r="D29" s="9">
        <v>4536058</v>
      </c>
      <c r="E29" s="9">
        <v>4364241.91</v>
      </c>
      <c r="F29" s="10">
        <f t="shared" si="0"/>
        <v>96.212215760909586</v>
      </c>
    </row>
    <row r="30" spans="1:6" ht="16.5" customHeight="1" x14ac:dyDescent="0.25">
      <c r="A30" s="8" t="s">
        <v>50</v>
      </c>
      <c r="B30" s="8" t="s">
        <v>51</v>
      </c>
      <c r="C30" s="9">
        <v>368315.4</v>
      </c>
      <c r="D30" s="9">
        <v>382426.1</v>
      </c>
      <c r="E30" s="9">
        <v>377913.24</v>
      </c>
      <c r="F30" s="10">
        <f t="shared" si="0"/>
        <v>98.819939329454769</v>
      </c>
    </row>
    <row r="31" spans="1:6" ht="16.5" customHeight="1" x14ac:dyDescent="0.25">
      <c r="A31" s="8" t="s">
        <v>52</v>
      </c>
      <c r="B31" s="8" t="s">
        <v>53</v>
      </c>
      <c r="C31" s="9">
        <v>109438733.5</v>
      </c>
      <c r="D31" s="9">
        <v>108249352.28</v>
      </c>
      <c r="E31" s="9">
        <v>102728494.93000001</v>
      </c>
      <c r="F31" s="10">
        <f t="shared" si="0"/>
        <v>94.899870314494223</v>
      </c>
    </row>
    <row r="32" spans="1:6" ht="16.5" customHeight="1" x14ac:dyDescent="0.25">
      <c r="A32" s="8" t="s">
        <v>54</v>
      </c>
      <c r="B32" s="8" t="s">
        <v>55</v>
      </c>
      <c r="C32" s="9">
        <v>52008060.299999997</v>
      </c>
      <c r="D32" s="9">
        <v>52230798.299999997</v>
      </c>
      <c r="E32" s="9">
        <v>49722337.219999999</v>
      </c>
      <c r="F32" s="10">
        <f t="shared" si="0"/>
        <v>95.197352593402741</v>
      </c>
    </row>
    <row r="33" spans="1:6" ht="16.5" customHeight="1" x14ac:dyDescent="0.25">
      <c r="A33" s="8" t="s">
        <v>56</v>
      </c>
      <c r="B33" s="8" t="s">
        <v>57</v>
      </c>
      <c r="C33" s="9">
        <v>8005019.9000000004</v>
      </c>
      <c r="D33" s="9">
        <v>8395304.9000000004</v>
      </c>
      <c r="E33" s="9">
        <v>8340658.75</v>
      </c>
      <c r="F33" s="10">
        <f t="shared" si="0"/>
        <v>99.349086773489304</v>
      </c>
    </row>
    <row r="34" spans="1:6" ht="16.5" customHeight="1" x14ac:dyDescent="0.25">
      <c r="A34" s="8" t="s">
        <v>58</v>
      </c>
      <c r="B34" s="8" t="s">
        <v>59</v>
      </c>
      <c r="C34" s="9">
        <v>1193033.3999999999</v>
      </c>
      <c r="D34" s="9">
        <v>1193033.3999999999</v>
      </c>
      <c r="E34" s="9">
        <v>1049449.25</v>
      </c>
      <c r="F34" s="10">
        <f t="shared" si="0"/>
        <v>87.96478371854468</v>
      </c>
    </row>
    <row r="35" spans="1:6" ht="16.5" customHeight="1" x14ac:dyDescent="0.25">
      <c r="A35" s="8" t="s">
        <v>60</v>
      </c>
      <c r="B35" s="8" t="s">
        <v>61</v>
      </c>
      <c r="C35" s="9">
        <v>587082.5</v>
      </c>
      <c r="D35" s="9">
        <v>587082.5</v>
      </c>
      <c r="E35" s="9">
        <v>573830.96</v>
      </c>
      <c r="F35" s="10">
        <f t="shared" si="0"/>
        <v>97.742814681071224</v>
      </c>
    </row>
    <row r="36" spans="1:6" ht="16.5" customHeight="1" x14ac:dyDescent="0.25">
      <c r="A36" s="8" t="s">
        <v>62</v>
      </c>
      <c r="B36" s="8" t="s">
        <v>63</v>
      </c>
      <c r="C36" s="9">
        <v>620609.69999999995</v>
      </c>
      <c r="D36" s="9">
        <v>620609.69999999995</v>
      </c>
      <c r="E36" s="9">
        <v>355176.34</v>
      </c>
      <c r="F36" s="10">
        <f t="shared" si="0"/>
        <v>57.230226984850553</v>
      </c>
    </row>
    <row r="37" spans="1:6" ht="16.5" customHeight="1" x14ac:dyDescent="0.25">
      <c r="A37" s="8" t="s">
        <v>103</v>
      </c>
      <c r="B37" s="8" t="s">
        <v>104</v>
      </c>
      <c r="C37" s="9">
        <v>5984646.9000000004</v>
      </c>
      <c r="D37" s="9">
        <v>5967169.2000000002</v>
      </c>
      <c r="E37" s="9">
        <v>5904591.7400000002</v>
      </c>
      <c r="F37" s="10">
        <f t="shared" si="0"/>
        <v>98.951304078992763</v>
      </c>
    </row>
    <row r="38" spans="1:6" ht="16.5" customHeight="1" x14ac:dyDescent="0.25">
      <c r="A38" s="8" t="s">
        <v>64</v>
      </c>
      <c r="B38" s="8" t="s">
        <v>65</v>
      </c>
      <c r="C38" s="9">
        <v>17462900.399999999</v>
      </c>
      <c r="D38" s="9">
        <v>18936583.899999999</v>
      </c>
      <c r="E38" s="9">
        <v>16813189.559999999</v>
      </c>
      <c r="F38" s="10">
        <f t="shared" si="0"/>
        <v>88.786814183523362</v>
      </c>
    </row>
    <row r="39" spans="1:6" ht="16.5" customHeight="1" x14ac:dyDescent="0.25">
      <c r="A39" s="8" t="s">
        <v>66</v>
      </c>
      <c r="B39" s="8" t="s">
        <v>67</v>
      </c>
      <c r="C39" s="9">
        <v>5123226.3</v>
      </c>
      <c r="D39" s="9">
        <v>5127952</v>
      </c>
      <c r="E39" s="9">
        <v>2614277</v>
      </c>
      <c r="F39" s="10">
        <f t="shared" si="0"/>
        <v>50.980917918108439</v>
      </c>
    </row>
    <row r="40" spans="1:6" ht="16.5" customHeight="1" x14ac:dyDescent="0.25">
      <c r="A40" s="8" t="s">
        <v>68</v>
      </c>
      <c r="B40" s="8" t="s">
        <v>69</v>
      </c>
      <c r="C40" s="9">
        <v>412826.5</v>
      </c>
      <c r="D40" s="9">
        <v>458956.5</v>
      </c>
      <c r="E40" s="9">
        <v>431489.05</v>
      </c>
      <c r="F40" s="10">
        <f t="shared" si="0"/>
        <v>94.015238916977978</v>
      </c>
    </row>
    <row r="41" spans="1:6" ht="16.5" customHeight="1" x14ac:dyDescent="0.25">
      <c r="A41" s="8" t="s">
        <v>70</v>
      </c>
      <c r="B41" s="8" t="s">
        <v>71</v>
      </c>
      <c r="C41" s="9">
        <v>956421.1</v>
      </c>
      <c r="D41" s="9">
        <v>956421.1</v>
      </c>
      <c r="E41" s="9">
        <v>949444.87</v>
      </c>
      <c r="F41" s="10">
        <f t="shared" si="0"/>
        <v>99.270590119770461</v>
      </c>
    </row>
    <row r="42" spans="1:6" ht="16.5" customHeight="1" x14ac:dyDescent="0.25">
      <c r="A42" s="8" t="s">
        <v>72</v>
      </c>
      <c r="B42" s="8" t="s">
        <v>73</v>
      </c>
      <c r="C42" s="9">
        <v>3695122.4</v>
      </c>
      <c r="D42" s="9">
        <v>3659772.54</v>
      </c>
      <c r="E42" s="9">
        <v>3118042.93</v>
      </c>
      <c r="F42" s="10">
        <f t="shared" si="0"/>
        <v>85.197724610502718</v>
      </c>
    </row>
    <row r="43" spans="1:6" ht="16.5" customHeight="1" x14ac:dyDescent="0.25">
      <c r="A43" s="8" t="s">
        <v>90</v>
      </c>
      <c r="B43" s="8" t="s">
        <v>91</v>
      </c>
      <c r="C43" s="9">
        <v>3189622.7</v>
      </c>
      <c r="D43" s="9">
        <v>3042858.3</v>
      </c>
      <c r="E43" s="9">
        <v>2649373.3199999998</v>
      </c>
      <c r="F43" s="10">
        <f t="shared" si="0"/>
        <v>87.068573649979029</v>
      </c>
    </row>
    <row r="44" spans="1:6" ht="16.5" customHeight="1" x14ac:dyDescent="0.25">
      <c r="A44" s="8" t="s">
        <v>74</v>
      </c>
      <c r="B44" s="8" t="s">
        <v>92</v>
      </c>
      <c r="C44" s="9">
        <v>519351.4</v>
      </c>
      <c r="D44" s="9">
        <v>519351.4</v>
      </c>
      <c r="E44" s="9">
        <v>509252.66</v>
      </c>
      <c r="F44" s="10">
        <f t="shared" si="0"/>
        <v>98.05550923709842</v>
      </c>
    </row>
    <row r="45" spans="1:6" ht="16.5" customHeight="1" x14ac:dyDescent="0.25">
      <c r="A45" s="8" t="s">
        <v>75</v>
      </c>
      <c r="B45" s="8" t="s">
        <v>93</v>
      </c>
      <c r="C45" s="9">
        <v>533390.30000000005</v>
      </c>
      <c r="D45" s="9">
        <v>533390.30000000005</v>
      </c>
      <c r="E45" s="9">
        <v>497558.98</v>
      </c>
      <c r="F45" s="10">
        <f t="shared" si="0"/>
        <v>93.282345029521522</v>
      </c>
    </row>
    <row r="46" spans="1:6" ht="16.5" customHeight="1" x14ac:dyDescent="0.25">
      <c r="A46" s="8" t="s">
        <v>76</v>
      </c>
      <c r="B46" s="8" t="s">
        <v>94</v>
      </c>
      <c r="C46" s="9">
        <v>555043.19999999995</v>
      </c>
      <c r="D46" s="9">
        <v>555043.19999999995</v>
      </c>
      <c r="E46" s="9">
        <v>553132.49</v>
      </c>
      <c r="F46" s="10">
        <f t="shared" si="0"/>
        <v>99.655754723235972</v>
      </c>
    </row>
    <row r="47" spans="1:6" ht="16.5" customHeight="1" x14ac:dyDescent="0.25">
      <c r="A47" s="8" t="s">
        <v>77</v>
      </c>
      <c r="B47" s="8" t="s">
        <v>95</v>
      </c>
      <c r="C47" s="9">
        <v>756946.3</v>
      </c>
      <c r="D47" s="9">
        <v>756996.3</v>
      </c>
      <c r="E47" s="9">
        <v>672198.9</v>
      </c>
      <c r="F47" s="10">
        <f t="shared" si="0"/>
        <v>88.798175103365764</v>
      </c>
    </row>
    <row r="48" spans="1:6" ht="16.5" customHeight="1" x14ac:dyDescent="0.25">
      <c r="A48" s="8" t="s">
        <v>78</v>
      </c>
      <c r="B48" s="8" t="s">
        <v>96</v>
      </c>
      <c r="C48" s="9">
        <v>643226.4</v>
      </c>
      <c r="D48" s="9">
        <v>643226.4</v>
      </c>
      <c r="E48" s="9">
        <v>639779.81999999995</v>
      </c>
      <c r="F48" s="10">
        <f t="shared" si="0"/>
        <v>99.464173112297615</v>
      </c>
    </row>
    <row r="49" spans="1:6" ht="16.5" customHeight="1" x14ac:dyDescent="0.25">
      <c r="A49" s="8" t="s">
        <v>79</v>
      </c>
      <c r="B49" s="8" t="s">
        <v>97</v>
      </c>
      <c r="C49" s="9">
        <v>602609.69999999995</v>
      </c>
      <c r="D49" s="9">
        <v>605191.19999999995</v>
      </c>
      <c r="E49" s="9">
        <v>596198.37</v>
      </c>
      <c r="F49" s="10">
        <f t="shared" si="0"/>
        <v>98.514051427053147</v>
      </c>
    </row>
    <row r="50" spans="1:6" ht="16.5" customHeight="1" x14ac:dyDescent="0.25">
      <c r="A50" s="8" t="s">
        <v>80</v>
      </c>
      <c r="B50" s="8" t="s">
        <v>98</v>
      </c>
      <c r="C50" s="9">
        <v>690010.3</v>
      </c>
      <c r="D50" s="9">
        <v>752271.2</v>
      </c>
      <c r="E50" s="9">
        <v>749028.72</v>
      </c>
      <c r="F50" s="10">
        <f t="shared" si="0"/>
        <v>99.568974593205212</v>
      </c>
    </row>
    <row r="51" spans="1:6" ht="16.5" customHeight="1" x14ac:dyDescent="0.25">
      <c r="A51" s="8" t="s">
        <v>81</v>
      </c>
      <c r="B51" s="8" t="s">
        <v>99</v>
      </c>
      <c r="C51" s="9">
        <v>603049.1</v>
      </c>
      <c r="D51" s="9">
        <v>603214.1</v>
      </c>
      <c r="E51" s="9">
        <v>594459.49</v>
      </c>
      <c r="F51" s="10">
        <f t="shared" si="0"/>
        <v>98.548672850982769</v>
      </c>
    </row>
    <row r="52" spans="1:6" ht="16.5" customHeight="1" x14ac:dyDescent="0.25">
      <c r="A52" s="8" t="s">
        <v>82</v>
      </c>
      <c r="B52" s="8" t="s">
        <v>100</v>
      </c>
      <c r="C52" s="9">
        <v>463179.4</v>
      </c>
      <c r="D52" s="9">
        <v>463179.4</v>
      </c>
      <c r="E52" s="9">
        <v>455682.81</v>
      </c>
      <c r="F52" s="10">
        <f t="shared" si="0"/>
        <v>98.381493218394425</v>
      </c>
    </row>
    <row r="53" spans="1:6" ht="16.5" customHeight="1" x14ac:dyDescent="0.25">
      <c r="A53" s="8" t="s">
        <v>83</v>
      </c>
      <c r="B53" s="8" t="s">
        <v>101</v>
      </c>
      <c r="C53" s="9">
        <v>567677.69999999995</v>
      </c>
      <c r="D53" s="9">
        <v>568960.19999999995</v>
      </c>
      <c r="E53" s="9">
        <v>545933.56999999995</v>
      </c>
      <c r="F53" s="10">
        <f t="shared" si="0"/>
        <v>95.952857510947169</v>
      </c>
    </row>
    <row r="54" spans="1:6" ht="16.5" customHeight="1" x14ac:dyDescent="0.25">
      <c r="A54" s="8" t="s">
        <v>84</v>
      </c>
      <c r="B54" s="8" t="s">
        <v>85</v>
      </c>
      <c r="C54" s="9">
        <v>156148920.90000001</v>
      </c>
      <c r="D54" s="9">
        <v>93756.72</v>
      </c>
      <c r="E54" s="9">
        <v>0</v>
      </c>
      <c r="F54" s="10">
        <f t="shared" si="0"/>
        <v>0</v>
      </c>
    </row>
    <row r="55" spans="1:6" x14ac:dyDescent="0.25">
      <c r="A55" t="s">
        <v>0</v>
      </c>
    </row>
    <row r="56" spans="1:6" x14ac:dyDescent="0.25">
      <c r="A56" t="s">
        <v>0</v>
      </c>
    </row>
  </sheetData>
  <mergeCells count="2">
    <mergeCell ref="A5:B5"/>
    <mergeCell ref="A6:B6"/>
  </mergeCells>
  <pageMargins left="0.2" right="0.2" top="0.25" bottom="0.4" header="0.2" footer="0.2"/>
  <pageSetup paperSize="9" scale="95" firstPageNumber="425" orientation="portrait" useFirstPageNumber="1" verticalDpi="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2024</vt:lpstr>
      <vt:lpstr>'2024'!Print_Area</vt:lpstr>
      <vt:lpstr>'2024'!Print_Titles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Gayane Zargaryan</dc:creator>
  <cp:lastModifiedBy>Gayane Zargaryan</cp:lastModifiedBy>
  <cp:lastPrinted>2025-04-10T13:20:45Z</cp:lastPrinted>
  <dcterms:created xsi:type="dcterms:W3CDTF">2023-03-13T13:52:38Z</dcterms:created>
  <dcterms:modified xsi:type="dcterms:W3CDTF">2025-04-23T12:04:39Z</dcterms:modified>
</cp:coreProperties>
</file>